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0" i="1" l="1"/>
  <c r="E25" i="1"/>
  <c r="E24" i="1"/>
  <c r="E23" i="1"/>
  <c r="E22" i="1"/>
  <c r="E21" i="1"/>
  <c r="E20" i="1"/>
  <c r="E19" i="1"/>
  <c r="E18" i="1"/>
  <c r="E17" i="1"/>
  <c r="E16" i="1"/>
  <c r="I16" i="2"/>
  <c r="F29" i="2" l="1"/>
  <c r="D58" i="1" l="1"/>
  <c r="D65" i="1"/>
  <c r="D61" i="1"/>
  <c r="D70" i="1"/>
  <c r="D29" i="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4" i="2"/>
  <c r="F16" i="2"/>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I25" i="2"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F17" i="2" s="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<sst xmlns="http://schemas.openxmlformats.org/spreadsheetml/2006/main" count="130" uniqueCount="101">
  <si>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</si>
  <si>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</si>
  <si>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</si>
  <si>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</si>
  <si>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</si>
  <si>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</si>
  <si>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</si>
  <si>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</si>
  <si>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</si>
  <si>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</si>
  <si>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</si>
  <si>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</si>
  <si>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</si>
  <si>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</si>
  <si>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</si>
  <si>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</si>
  <si>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</si>
  <si>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</si>
  <si>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</si>
  <si>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</si>
  <si>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</si>
  <si>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</si>
  <si>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</si>
  <si>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</si>
  <si>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</si>
  <si>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</si>
  <si>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</si>
  <si>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</si>
  <si>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</si>
  <si>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</si>
  <si>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</si>
  <si>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</si>
  <si>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</si>
  <si>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</si>
  <si>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</si>
  <si>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</si>
  <si>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</si>
  <si>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</si>
  <si>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</si>
  <si>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</si>
  <si>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</si>
  <si>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</si>
  <si>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</si>
  <si>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</si>
  <si>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</si>
  <si>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</si>
  <si>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</si>
  <si>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</si>
  <si>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</si>
  <si>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</si>
  <si>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</si>
  <si>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</si>
  <si>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</si>
  <si>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</si>
  <si>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</si>
  <si>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</si>
  <si>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</si>
  <si>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</si>
  <si>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</si>
  <si>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</si>
  <si>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</si>
  <si>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</si>
  <si>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</si>
  <si>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</si>
  <si>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</si>
  <si>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</si>
  <si>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</si>
  <si>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</si>
  <si>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</si>
  <si>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</si>
  <si>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</si>
  <si>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</si>
  <si>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</si>
  <si>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</si>
  <si>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</si>
  <si>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</si>
  <si>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</si>
  <si>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</si>
  <si>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</si>
  <si>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</si>
  <si>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</si>
  <si>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</si>
  <si>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</si>
  <si>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</si>
  <si>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</si>
  <si>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</si>
  <si>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</si>
  <si>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</si>
  <si>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</si>
  <si>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</si>
  <si>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</si>
  <si>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Khoa Khoa học Cơ bản, Tổ Giáo dục Thể chất</t>
  </si>
  <si>
    <t>Thực hành</t>
  </si>
  <si>
    <t>NGUYỄN ĐỨC THẰNG</t>
  </si>
  <si>
    <t>Cao đẳng</t>
  </si>
  <si>
    <t>Bằng Đại học chuyên ngành Thể dục Thể thao</t>
  </si>
  <si>
    <t>Chứng chỉ Sư phạm dạy nghề
Trường Cao đẳng Nghể TP. HCM</t>
  </si>
  <si>
    <t>Sổ tay giảng viên
Sổ tay giáo viên chủ nhiệm</t>
  </si>
  <si>
    <t>Giáo viên chủ nhiệm</t>
  </si>
  <si>
    <t>Tham gia giải bóng chuyền 
hội thao công Đoàn ngành của Sở Giáo dục và Đào tạo TP.HCM tổ chức</t>
  </si>
  <si>
    <t>Huấn luyện đội tuyển bóng
 chuyền sinh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</si>
</sst>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5" fillId="0" borderId="0" xfId="0" applyFont="1" applyAlignment="1">
      <alignment wrapText="1"/>
    </xf>
    <xf numFmtId="0" fontId="24"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67" zoomScaleNormal="100" workbookViewId="0">
      <selection activeCell="A76" sqref="A7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26" t="s">
        <v>78</v>
      </c>
      <c r="H1" s="126"/>
      <c r="I1" s="126"/>
    </row>
    <row r="2" spans="1:12" ht="15.75" customHeight="1" x14ac:dyDescent="0.25">
      <c r="A2" s="126" t="s">
        <v>76</v>
      </c>
      <c r="B2" s="126"/>
      <c r="C2" s="126"/>
      <c r="D2" s="126"/>
      <c r="E2" s="126"/>
      <c r="G2" s="126" t="s">
        <v>79</v>
      </c>
      <c r="H2" s="126"/>
      <c r="I2" s="126"/>
    </row>
    <row r="5" spans="1:12" ht="18.75" x14ac:dyDescent="0.25">
      <c r="A5" s="138" t="s">
        <v>60</v>
      </c>
      <c r="B5" s="138"/>
      <c r="C5" s="138"/>
      <c r="D5" s="138"/>
      <c r="E5" s="138"/>
      <c r="F5" s="138"/>
      <c r="G5" s="138"/>
      <c r="H5" s="138"/>
      <c r="I5" s="138"/>
    </row>
    <row r="6" spans="1:12" ht="18.75" x14ac:dyDescent="0.25">
      <c r="A6" s="138" t="s">
        <v>61</v>
      </c>
      <c r="B6" s="138"/>
      <c r="C6" s="138"/>
      <c r="D6" s="138"/>
      <c r="E6" s="138"/>
      <c r="F6" s="138"/>
      <c r="G6" s="138"/>
      <c r="H6" s="138"/>
      <c r="I6" s="138"/>
    </row>
    <row r="7" spans="1:12" ht="16.5" x14ac:dyDescent="0.25">
      <c r="A7" s="118" t="s">
        <v>77</v>
      </c>
      <c r="B7" s="118"/>
      <c r="C7" s="118"/>
      <c r="D7" s="118" t="s">
        <v>93</v>
      </c>
      <c r="E7" s="118"/>
      <c r="F7" s="118"/>
      <c r="G7" s="118"/>
      <c r="H7" s="118"/>
      <c r="I7" s="118"/>
    </row>
    <row r="8" spans="1:12" ht="16.5" x14ac:dyDescent="0.25">
      <c r="A8" s="118" t="s">
        <v>83</v>
      </c>
      <c r="B8" s="118"/>
      <c r="C8" s="118"/>
      <c r="D8" s="118" t="s">
        <v>91</v>
      </c>
      <c r="E8" s="118"/>
      <c r="F8" s="118"/>
      <c r="G8" s="118"/>
      <c r="H8" s="118"/>
      <c r="I8" s="118"/>
    </row>
    <row r="9" spans="1:12" ht="16.5" x14ac:dyDescent="0.25">
      <c r="A9" s="118" t="s">
        <v>84</v>
      </c>
      <c r="B9" s="118"/>
      <c r="C9" s="118"/>
      <c r="D9" s="118" t="s">
        <v>94</v>
      </c>
      <c r="E9" s="118"/>
      <c r="F9" s="118"/>
      <c r="G9" s="118"/>
      <c r="H9" s="118"/>
      <c r="I9" s="118"/>
    </row>
    <row r="10" spans="1:12" ht="20.45" customHeight="1" x14ac:dyDescent="0.25">
      <c r="A10" s="117" t="s">
        <v>85</v>
      </c>
      <c r="B10" s="117"/>
      <c r="C10" s="117"/>
      <c r="D10" s="117"/>
      <c r="E10" s="117"/>
      <c r="F10" s="117"/>
      <c r="G10" s="117" t="s">
        <v>92</v>
      </c>
      <c r="H10" s="117"/>
      <c r="I10" s="117"/>
    </row>
    <row r="11" spans="1:12" ht="9.6" customHeight="1" thickBot="1" x14ac:dyDescent="0.4">
      <c r="B11" s="16"/>
      <c r="C11" s="16"/>
      <c r="D11" s="31"/>
      <c r="E11" s="31"/>
      <c r="F11" s="16"/>
      <c r="G11" s="16"/>
      <c r="H11" s="16"/>
      <c r="I11" s="40"/>
    </row>
    <row r="12" spans="1:12" ht="17.45" customHeight="1" thickBot="1" x14ac:dyDescent="0.3">
      <c r="A12" s="133" t="s">
        <v>0</v>
      </c>
      <c r="B12" s="133" t="s">
        <v>1</v>
      </c>
      <c r="C12" s="133" t="s">
        <v>1</v>
      </c>
      <c r="D12" s="135" t="s">
        <v>2</v>
      </c>
      <c r="E12" s="123"/>
      <c r="F12" s="124"/>
      <c r="G12" s="123" t="s">
        <v>3</v>
      </c>
      <c r="H12" s="123"/>
      <c r="I12" s="124"/>
      <c r="L12" s="17"/>
    </row>
    <row r="13" spans="1:12" ht="142.5" thickBot="1" x14ac:dyDescent="0.3">
      <c r="A13" s="134"/>
      <c r="B13" s="134"/>
      <c r="C13" s="134"/>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12</v>
      </c>
      <c r="E14" s="20">
        <f>(D14/B14)</f>
        <v>0.6</v>
      </c>
      <c r="F14" s="36" t="str">
        <f>IF(E14&gt;=0.5,"Đạt","Không đạt")</f>
        <v>Đạt</v>
      </c>
      <c r="G14" s="19">
        <f>SUM(G15,G22,G25)</f>
        <v>10</v>
      </c>
      <c r="H14" s="20">
        <f>(G14/B14)</f>
        <v>0.5</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1">
        <v>2</v>
      </c>
      <c r="E16" s="81">
        <f>D16/B16</f>
        <v>1</v>
      </c>
      <c r="F16" s="122" t="s">
        <v>95</v>
      </c>
      <c r="G16" s="121">
        <v>2</v>
      </c>
      <c r="H16" s="80">
        <v>1</v>
      </c>
      <c r="I16" s="82" t="str">
        <f>F16</f>
        <v>Bằng Đại học chuyên ngành Thể dục Thể thao</v>
      </c>
    </row>
    <row r="17" spans="1:9" ht="24.75" thickBot="1" x14ac:dyDescent="0.3">
      <c r="A17" s="6" t="s">
        <v>7</v>
      </c>
      <c r="B17" s="38">
        <v>2</v>
      </c>
      <c r="C17" s="3">
        <v>2</v>
      </c>
      <c r="D17" s="120">
        <v>2</v>
      </c>
      <c r="E17" s="97">
        <f>D17/B17</f>
        <v>1</v>
      </c>
      <c r="F17" s="122"/>
      <c r="G17" s="121">
        <v>2</v>
      </c>
      <c r="H17" s="80">
        <v>1</v>
      </c>
      <c r="I17" s="83"/>
    </row>
    <row r="18" spans="1:9" ht="24.75" thickBot="1" x14ac:dyDescent="0.3">
      <c r="A18" s="6" t="s">
        <v>8</v>
      </c>
      <c r="B18" s="38">
        <v>2</v>
      </c>
      <c r="C18" s="3">
        <v>2</v>
      </c>
      <c r="D18" s="120">
        <v>2</v>
      </c>
      <c r="E18" s="97">
        <f>D18/B18</f>
        <v>1</v>
      </c>
      <c r="F18" s="122"/>
      <c r="G18" s="121">
        <v>2</v>
      </c>
      <c r="H18" s="80">
        <v>1</v>
      </c>
      <c r="I18" s="83"/>
    </row>
    <row r="19" spans="1:9" ht="60.75" thickBot="1" x14ac:dyDescent="0.3">
      <c r="A19" s="6" t="s">
        <v>9</v>
      </c>
      <c r="B19" s="38">
        <v>2</v>
      </c>
      <c r="C19" s="3">
        <v>2</v>
      </c>
      <c r="D19" s="120">
        <v>2</v>
      </c>
      <c r="E19" s="97">
        <f>D19/B19</f>
        <v>1</v>
      </c>
      <c r="F19" s="122"/>
      <c r="G19" s="121">
        <v>2</v>
      </c>
      <c r="H19" s="80">
        <v>1</v>
      </c>
      <c r="I19" s="83"/>
    </row>
    <row r="20" spans="1:9" ht="36.75" thickBot="1" x14ac:dyDescent="0.3">
      <c r="A20" s="6" t="s">
        <v>10</v>
      </c>
      <c r="B20" s="38">
        <v>2</v>
      </c>
      <c r="C20" s="3">
        <v>2</v>
      </c>
      <c r="D20" s="120">
        <v>2</v>
      </c>
      <c r="E20" s="97">
        <f>D20/B20</f>
        <v>1</v>
      </c>
      <c r="F20" s="122"/>
      <c r="G20" s="121">
        <v>2</v>
      </c>
      <c r="H20" s="80">
        <v>1</v>
      </c>
      <c r="I20" s="83"/>
    </row>
    <row r="21" spans="1:9" ht="48.75" thickBot="1" x14ac:dyDescent="0.3">
      <c r="A21" s="6" t="s">
        <v>11</v>
      </c>
      <c r="B21" s="38">
        <v>2</v>
      </c>
      <c r="C21" s="3">
        <v>2</v>
      </c>
      <c r="D21" s="120">
        <v>2</v>
      </c>
      <c r="E21" s="97">
        <f>D21/B21</f>
        <v>1</v>
      </c>
      <c r="F21" s="122"/>
      <c r="G21" s="121">
        <v>0</v>
      </c>
      <c r="H21" s="80">
        <v>0</v>
      </c>
      <c r="I21" s="83"/>
    </row>
    <row r="22" spans="1:9" s="15" customFormat="1" ht="32.25" thickBot="1" x14ac:dyDescent="0.3">
      <c r="A22" s="21" t="s">
        <v>12</v>
      </c>
      <c r="B22" s="22">
        <f>SUM(B23:B24)</f>
        <v>4</v>
      </c>
      <c r="C22" s="22">
        <f>SUM(C23:C24)</f>
        <v>4</v>
      </c>
      <c r="D22" s="22">
        <f>SUM(D23:D24)</f>
        <v>0</v>
      </c>
      <c r="E22" s="45">
        <f>D22/B22</f>
        <v>0</v>
      </c>
      <c r="F22" s="22" t="str">
        <f>IF(E22&gt;=0.5,"Đạt","Không đạt")</f>
        <v>Không đạt</v>
      </c>
      <c r="G22" s="22">
        <f>SUM(G23:G24)</f>
        <v>0</v>
      </c>
      <c r="H22" s="45">
        <f t="shared" ref="H22:H53" si="0">G22/B22</f>
        <v>0</v>
      </c>
      <c r="I22" s="22" t="str">
        <f>IF(H22&gt;=0.5,"Đạt","Không đạt")</f>
        <v>Không đạt</v>
      </c>
    </row>
    <row r="23" spans="1:9" ht="264.75" thickBot="1" x14ac:dyDescent="0.3">
      <c r="A23" s="6" t="s">
        <v>70</v>
      </c>
      <c r="B23" s="39">
        <v>2</v>
      </c>
      <c r="C23" s="7">
        <v>2</v>
      </c>
      <c r="D23" s="114">
        <v>0</v>
      </c>
      <c r="E23" s="85">
        <f>D23/B23</f>
        <v>0</v>
      </c>
      <c r="F23" s="119"/>
      <c r="G23" s="121">
        <v>0</v>
      </c>
      <c r="H23" s="84">
        <f>G23/B23</f>
        <v>0</v>
      </c>
      <c r="I23" s="86">
        <f>F23</f>
        <v>0</v>
      </c>
    </row>
    <row r="24" spans="1:9" ht="64.5" thickBot="1" x14ac:dyDescent="0.3">
      <c r="A24" s="4" t="s">
        <v>13</v>
      </c>
      <c r="B24" s="38">
        <v>2</v>
      </c>
      <c r="C24" s="3">
        <v>2</v>
      </c>
      <c r="D24" s="115">
        <v>0</v>
      </c>
      <c r="E24" s="97">
        <f>D24/B24</f>
        <v>0</v>
      </c>
      <c r="F24" s="122"/>
      <c r="G24" s="121">
        <v>0</v>
      </c>
      <c r="H24" s="84">
        <v>0</v>
      </c>
      <c r="I24" s="86"/>
    </row>
    <row r="25" spans="1:9" s="15" customFormat="1" ht="32.25" thickBot="1" x14ac:dyDescent="0.3">
      <c r="A25" s="21" t="s">
        <v>14</v>
      </c>
      <c r="B25" s="22">
        <f>SUM(B26:B27)</f>
        <v>4</v>
      </c>
      <c r="C25" s="22">
        <f>SUM(C26:C27)</f>
        <v>4</v>
      </c>
      <c r="D25" s="22">
        <f>SUM(D26:D27)</f>
        <v>0</v>
      </c>
      <c r="E25" s="45">
        <f>D25/B25</f>
        <v>0</v>
      </c>
      <c r="F25" s="22" t="str">
        <f>IF(E25&gt;=0.5,"Đạt","Không đạt")</f>
        <v>Không đạt</v>
      </c>
      <c r="G25" s="22">
        <f>SUM(G26:G27)</f>
        <v>0</v>
      </c>
      <c r="H25" s="24">
        <f t="shared" si="0"/>
        <v>0</v>
      </c>
      <c r="I25" s="22" t="str">
        <f>IF(H25&gt;=0.5,"Đạt","Không đạt")</f>
        <v>Không đạt</v>
      </c>
    </row>
    <row r="26" spans="1:9" ht="96.75" thickBot="1" x14ac:dyDescent="0.3">
      <c r="A26" s="6" t="s">
        <v>15</v>
      </c>
      <c r="B26" s="38">
        <v>2</v>
      </c>
      <c r="C26" s="3">
        <v>2</v>
      </c>
      <c r="D26" s="116">
        <v>0</v>
      </c>
      <c r="E26" s="72">
        <f t="shared" ref="E26:E27" si="1">(D26/B26)</f>
        <v>0</v>
      </c>
      <c r="F26" s="122"/>
      <c r="G26" s="121"/>
      <c r="H26" s="74">
        <f t="shared" ref="H26:H27" si="2">(G26/B26)</f>
        <v>0</v>
      </c>
      <c r="I26" s="75">
        <f>F26</f>
        <v>0</v>
      </c>
    </row>
    <row r="27" spans="1:9" ht="40.5" thickBot="1" x14ac:dyDescent="0.3">
      <c r="A27" s="4" t="s">
        <v>16</v>
      </c>
      <c r="B27" s="38">
        <v>2</v>
      </c>
      <c r="C27" s="3">
        <v>2</v>
      </c>
      <c r="D27" s="116">
        <v>0</v>
      </c>
      <c r="E27" s="72">
        <f t="shared" si="1"/>
        <v>0</v>
      </c>
      <c r="F27" s="122"/>
      <c r="G27" s="121">
        <v>0</v>
      </c>
      <c r="H27" s="74">
        <f t="shared" si="2"/>
        <v>0</v>
      </c>
      <c r="I27" s="75">
        <f>F27</f>
        <v>0</v>
      </c>
    </row>
    <row r="28" spans="1:9" s="15" customFormat="1" ht="32.25" thickBot="1" x14ac:dyDescent="0.3">
      <c r="A28" s="18" t="s">
        <v>17</v>
      </c>
      <c r="B28" s="19">
        <f>SUM(B29,B32,B39,B44,B47,B50,B53,B58,B61)</f>
        <v>52</v>
      </c>
      <c r="C28" s="19">
        <f>SUM(C29,C32,C39,C44,C47,C50,C53,C58,C61)</f>
        <v>52</v>
      </c>
      <c r="D28" s="47">
        <f>SUM(D29,D32,D39,D44,D47,D50,D53,D58,D61)</f>
        <v>48</v>
      </c>
      <c r="E28" s="46">
        <f t="shared" ref="E28:E70" si="3">D28/B28</f>
        <v>0.92307692307692313</v>
      </c>
      <c r="F28" s="47" t="str">
        <f>IF(E28&gt;=0.5,"Đạt","Không đạt")</f>
        <v>Đạt</v>
      </c>
      <c r="G28" s="47">
        <f>SUM(G29,G32,G39,G44,G47,G50,G53,G58,G61)</f>
        <v>38</v>
      </c>
      <c r="H28" s="46">
        <f t="shared" si="0"/>
        <v>0.73076923076923073</v>
      </c>
      <c r="I28" s="47" t="str">
        <f>IF(H28&gt;=0.5,"Đạt","Không đạt")</f>
        <v>Đạt</v>
      </c>
    </row>
    <row r="29" spans="1:9" s="15" customFormat="1" ht="48" thickBot="1" x14ac:dyDescent="0.3">
      <c r="A29" s="21" t="s">
        <v>18</v>
      </c>
      <c r="B29" s="22">
        <f>SUM(B30:B31)</f>
        <v>4</v>
      </c>
      <c r="C29" s="22">
        <f>SUM(C30:C31)</f>
        <v>4</v>
      </c>
      <c r="D29" s="22">
        <f>SUM(D30:D31)</f>
        <v>4</v>
      </c>
      <c r="E29" s="45">
        <f>D29/B29</f>
        <v>1</v>
      </c>
      <c r="F29" s="111" t="str">
        <f>IF(E29&gt;=0.5,"Đạt","Không đạt")</f>
        <v>Đạt</v>
      </c>
      <c r="G29" s="110">
        <f>SUM(G30:G31)</f>
        <v>4</v>
      </c>
      <c r="H29" s="24">
        <f t="shared" si="0"/>
        <v>1</v>
      </c>
      <c r="I29" s="45" t="str">
        <f>IF(H29&gt;=0.5,"Đạt","Không đạt")</f>
        <v>Đạt</v>
      </c>
    </row>
    <row r="30" spans="1:9" ht="108.75" thickBot="1" x14ac:dyDescent="0.3">
      <c r="A30" s="6" t="s">
        <v>19</v>
      </c>
      <c r="B30" s="38">
        <v>2</v>
      </c>
      <c r="C30" s="3">
        <v>2</v>
      </c>
      <c r="D30" s="102">
        <v>2</v>
      </c>
      <c r="E30" s="88">
        <f>D30/B30</f>
        <v>1</v>
      </c>
      <c r="F30" s="122" t="s">
        <v>96</v>
      </c>
      <c r="G30" s="121">
        <v>2</v>
      </c>
      <c r="H30" s="87">
        <f>G30/B30</f>
        <v>1</v>
      </c>
      <c r="I30" s="122" t="str">
        <f>F30</f>
        <v>Chứng chỉ Sư phạm dạy nghề
Trường Cao đẳng Nghể TP. HCM</v>
      </c>
    </row>
    <row r="31" spans="1:9" ht="24.75" thickBot="1" x14ac:dyDescent="0.3">
      <c r="A31" s="6" t="s">
        <v>20</v>
      </c>
      <c r="B31" s="38">
        <v>2</v>
      </c>
      <c r="C31" s="3">
        <v>2</v>
      </c>
      <c r="D31" s="103">
        <v>2</v>
      </c>
      <c r="E31" s="97">
        <f>D31/B31</f>
        <v>1</v>
      </c>
      <c r="F31" s="120"/>
      <c r="G31" s="121">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2">
        <v>2</v>
      </c>
      <c r="E33" s="91">
        <f t="shared" ref="E33:E38" si="4">D33/B33</f>
        <v>1</v>
      </c>
      <c r="F33" s="122" t="s">
        <v>87</v>
      </c>
      <c r="G33" s="121">
        <v>2</v>
      </c>
      <c r="H33" s="90">
        <f t="shared" ref="H33:H38" si="5">G33/B33</f>
        <v>1</v>
      </c>
      <c r="I33" s="92" t="s">
        <v>87</v>
      </c>
    </row>
    <row r="34" spans="1:9" ht="36.75" thickBot="1" x14ac:dyDescent="0.3">
      <c r="A34" s="6" t="s">
        <v>23</v>
      </c>
      <c r="B34" s="38">
        <v>2</v>
      </c>
      <c r="C34" s="3">
        <v>2</v>
      </c>
      <c r="D34" s="112">
        <v>2</v>
      </c>
      <c r="E34" s="97">
        <f t="shared" si="4"/>
        <v>1</v>
      </c>
      <c r="F34" s="122" t="s">
        <v>86</v>
      </c>
      <c r="G34" s="121">
        <v>2</v>
      </c>
      <c r="H34" s="96">
        <f t="shared" si="5"/>
        <v>1</v>
      </c>
      <c r="I34" s="92" t="s">
        <v>86</v>
      </c>
    </row>
    <row r="35" spans="1:9" ht="48.75" thickBot="1" x14ac:dyDescent="0.3">
      <c r="A35" s="6" t="s">
        <v>24</v>
      </c>
      <c r="B35" s="38">
        <v>2</v>
      </c>
      <c r="C35" s="3">
        <v>2</v>
      </c>
      <c r="D35" s="112">
        <v>2</v>
      </c>
      <c r="E35" s="97">
        <f t="shared" si="4"/>
        <v>1</v>
      </c>
      <c r="F35" s="122"/>
      <c r="G35" s="121">
        <v>2</v>
      </c>
      <c r="H35" s="96">
        <f t="shared" si="5"/>
        <v>1</v>
      </c>
      <c r="I35" s="93"/>
    </row>
    <row r="36" spans="1:9" ht="36.75" thickBot="1" x14ac:dyDescent="0.3">
      <c r="A36" s="6" t="s">
        <v>25</v>
      </c>
      <c r="B36" s="38">
        <v>2</v>
      </c>
      <c r="C36" s="3">
        <v>2</v>
      </c>
      <c r="D36" s="112">
        <v>2</v>
      </c>
      <c r="E36" s="97">
        <f t="shared" si="4"/>
        <v>1</v>
      </c>
      <c r="F36" s="122"/>
      <c r="G36" s="121">
        <v>0</v>
      </c>
      <c r="H36" s="96">
        <f t="shared" si="5"/>
        <v>0</v>
      </c>
      <c r="I36" s="93"/>
    </row>
    <row r="37" spans="1:9" ht="24.75" thickBot="1" x14ac:dyDescent="0.3">
      <c r="A37" s="6" t="s">
        <v>26</v>
      </c>
      <c r="B37" s="38">
        <v>2</v>
      </c>
      <c r="C37" s="3">
        <v>2</v>
      </c>
      <c r="D37" s="112">
        <v>2</v>
      </c>
      <c r="E37" s="97">
        <f t="shared" si="4"/>
        <v>1</v>
      </c>
      <c r="F37" s="122"/>
      <c r="G37" s="121">
        <v>0</v>
      </c>
      <c r="H37" s="96">
        <f t="shared" si="5"/>
        <v>0</v>
      </c>
      <c r="I37" s="93"/>
    </row>
    <row r="38" spans="1:9" ht="60.75" thickBot="1" x14ac:dyDescent="0.3">
      <c r="A38" s="6" t="s">
        <v>27</v>
      </c>
      <c r="B38" s="38">
        <v>2</v>
      </c>
      <c r="C38" s="3">
        <v>2</v>
      </c>
      <c r="D38" s="112">
        <v>0</v>
      </c>
      <c r="E38" s="97">
        <f t="shared" si="4"/>
        <v>0</v>
      </c>
      <c r="F38" s="122"/>
      <c r="G38" s="121">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7">
        <v>2</v>
      </c>
      <c r="E40" s="72">
        <f t="shared" ref="E40:E43" si="6">(D40/B40)</f>
        <v>1</v>
      </c>
      <c r="F40" s="122"/>
      <c r="G40" s="121">
        <v>2</v>
      </c>
      <c r="H40" s="74">
        <f t="shared" ref="H40:H43" si="7">(G40/B40)</f>
        <v>1</v>
      </c>
      <c r="I40" s="76"/>
    </row>
    <row r="41" spans="1:9" ht="24.75" thickBot="1" x14ac:dyDescent="0.3">
      <c r="A41" s="6" t="s">
        <v>30</v>
      </c>
      <c r="B41" s="38">
        <v>2</v>
      </c>
      <c r="C41" s="3">
        <v>2</v>
      </c>
      <c r="D41" s="107">
        <v>2</v>
      </c>
      <c r="E41" s="72">
        <f t="shared" si="6"/>
        <v>1</v>
      </c>
      <c r="F41" s="122"/>
      <c r="G41" s="121">
        <v>2</v>
      </c>
      <c r="H41" s="74">
        <f t="shared" si="7"/>
        <v>1</v>
      </c>
      <c r="I41" s="76"/>
    </row>
    <row r="42" spans="1:9" ht="48.75" thickBot="1" x14ac:dyDescent="0.3">
      <c r="A42" s="6" t="s">
        <v>31</v>
      </c>
      <c r="B42" s="38">
        <v>2</v>
      </c>
      <c r="C42" s="3">
        <v>2</v>
      </c>
      <c r="D42" s="107">
        <v>2</v>
      </c>
      <c r="E42" s="72">
        <f t="shared" si="6"/>
        <v>1</v>
      </c>
      <c r="F42" s="122"/>
      <c r="G42" s="121">
        <v>2</v>
      </c>
      <c r="H42" s="74">
        <f t="shared" si="7"/>
        <v>1</v>
      </c>
      <c r="I42" s="76"/>
    </row>
    <row r="43" spans="1:9" ht="48.75" thickBot="1" x14ac:dyDescent="0.3">
      <c r="A43" s="6" t="s">
        <v>32</v>
      </c>
      <c r="B43" s="38">
        <v>2</v>
      </c>
      <c r="C43" s="3">
        <v>2</v>
      </c>
      <c r="D43" s="107">
        <v>2</v>
      </c>
      <c r="E43" s="72">
        <f t="shared" si="6"/>
        <v>1</v>
      </c>
      <c r="F43" s="122"/>
      <c r="G43" s="121">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97</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2</v>
      </c>
      <c r="E50" s="45">
        <f t="shared" si="3"/>
        <v>0.5</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4">
        <v>2</v>
      </c>
      <c r="E51" s="72">
        <f t="shared" ref="E51:E52" si="12">(D51/B51)</f>
        <v>1</v>
      </c>
      <c r="F51" s="122"/>
      <c r="G51" s="121">
        <v>2</v>
      </c>
      <c r="H51" s="74">
        <f t="shared" ref="H51:H52" si="13">(G51/B51)</f>
        <v>1</v>
      </c>
      <c r="I51" s="76"/>
    </row>
    <row r="52" spans="1:9" ht="60.75" thickBot="1" x14ac:dyDescent="0.3">
      <c r="A52" s="6" t="s">
        <v>38</v>
      </c>
      <c r="B52" s="38">
        <v>2</v>
      </c>
      <c r="C52" s="3">
        <v>2</v>
      </c>
      <c r="D52" s="104">
        <v>0</v>
      </c>
      <c r="E52" s="72">
        <f t="shared" si="12"/>
        <v>0</v>
      </c>
      <c r="F52" s="122"/>
      <c r="G52" s="121">
        <v>0</v>
      </c>
      <c r="H52" s="74">
        <f t="shared" si="13"/>
        <v>0</v>
      </c>
      <c r="I52" s="73">
        <f>F52</f>
        <v>0</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4</v>
      </c>
      <c r="H53" s="24">
        <f t="shared" si="0"/>
        <v>0.5</v>
      </c>
      <c r="I53" s="45" t="str">
        <f>IF(H53&gt;=0.5,"Đạt","Không đạt")</f>
        <v>Đạt</v>
      </c>
    </row>
    <row r="54" spans="1:9" ht="36.75" thickBot="1" x14ac:dyDescent="0.3">
      <c r="A54" s="6" t="s">
        <v>39</v>
      </c>
      <c r="B54" s="38">
        <v>2</v>
      </c>
      <c r="C54" s="3">
        <v>2</v>
      </c>
      <c r="D54" s="108">
        <v>2</v>
      </c>
      <c r="E54" s="72">
        <f t="shared" ref="E54:E57" si="14">(D54/B54)</f>
        <v>1</v>
      </c>
      <c r="F54" s="122"/>
      <c r="G54" s="121">
        <v>0</v>
      </c>
      <c r="H54" s="74">
        <f t="shared" ref="H54:H57" si="15">(G54/B54)</f>
        <v>0</v>
      </c>
      <c r="I54" s="73">
        <f>F54</f>
        <v>0</v>
      </c>
    </row>
    <row r="55" spans="1:9" ht="48.75" thickBot="1" x14ac:dyDescent="0.3">
      <c r="A55" s="6" t="s">
        <v>40</v>
      </c>
      <c r="B55" s="38">
        <v>2</v>
      </c>
      <c r="C55" s="3">
        <v>2</v>
      </c>
      <c r="D55" s="108">
        <v>2</v>
      </c>
      <c r="E55" s="72">
        <f t="shared" si="14"/>
        <v>1</v>
      </c>
      <c r="F55" s="122"/>
      <c r="G55" s="121">
        <v>0</v>
      </c>
      <c r="H55" s="74">
        <f t="shared" si="15"/>
        <v>0</v>
      </c>
      <c r="I55" s="76"/>
    </row>
    <row r="56" spans="1:9" ht="36.75" thickBot="1" x14ac:dyDescent="0.3">
      <c r="A56" s="6" t="s">
        <v>41</v>
      </c>
      <c r="B56" s="38">
        <v>2</v>
      </c>
      <c r="C56" s="3">
        <v>2</v>
      </c>
      <c r="D56" s="108">
        <v>2</v>
      </c>
      <c r="E56" s="72">
        <f t="shared" si="14"/>
        <v>1</v>
      </c>
      <c r="F56" s="122"/>
      <c r="G56" s="121">
        <v>2</v>
      </c>
      <c r="H56" s="74">
        <f t="shared" si="15"/>
        <v>1</v>
      </c>
      <c r="I56" s="76"/>
    </row>
    <row r="57" spans="1:9" ht="48.75" thickBot="1" x14ac:dyDescent="0.3">
      <c r="A57" s="6" t="s">
        <v>42</v>
      </c>
      <c r="B57" s="38">
        <v>2</v>
      </c>
      <c r="C57" s="3">
        <v>2</v>
      </c>
      <c r="D57" s="108">
        <v>2</v>
      </c>
      <c r="E57" s="72">
        <f t="shared" si="14"/>
        <v>1</v>
      </c>
      <c r="F57" s="122" t="s">
        <v>98</v>
      </c>
      <c r="G57" s="121">
        <v>2</v>
      </c>
      <c r="H57" s="74">
        <f t="shared" si="15"/>
        <v>1</v>
      </c>
      <c r="I57" s="73" t="str">
        <f>F57</f>
        <v>Giáo viên chủ nhiệm</v>
      </c>
    </row>
    <row r="58" spans="1:9" s="15" customFormat="1" ht="57.75" customHeight="1" thickBot="1" x14ac:dyDescent="0.3">
      <c r="A58" s="21" t="s">
        <v>69</v>
      </c>
      <c r="B58" s="22">
        <f>SUM(B59:B60)</f>
        <v>4</v>
      </c>
      <c r="C58" s="22">
        <f>SUM(C59:C60)</f>
        <v>4</v>
      </c>
      <c r="D58" s="110">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0">
        <f>SUM(D62:D63)</f>
        <v>4</v>
      </c>
      <c r="E61" s="45">
        <f t="shared" si="3"/>
        <v>1</v>
      </c>
      <c r="F61" s="45" t="str">
        <f>IF(E61&gt;=0.5,"Đạt","Không đạt")</f>
        <v>Đạt</v>
      </c>
      <c r="G61" s="22">
        <f>SUM(G62:G63)</f>
        <v>4</v>
      </c>
      <c r="H61" s="24">
        <f t="shared" si="16"/>
        <v>1</v>
      </c>
      <c r="I61" s="45" t="str">
        <f>IF(H61&gt;=0.5,"Đạt","Không đạt")</f>
        <v>Đạt</v>
      </c>
    </row>
    <row r="62" spans="1:9" ht="84.75" thickBot="1" x14ac:dyDescent="0.3">
      <c r="A62" s="9" t="s">
        <v>45</v>
      </c>
      <c r="B62" s="38">
        <v>2</v>
      </c>
      <c r="C62" s="14">
        <v>2</v>
      </c>
      <c r="D62" s="109">
        <v>2</v>
      </c>
      <c r="E62" s="72">
        <f t="shared" ref="E62:E63" si="19">(D62/B62)</f>
        <v>1</v>
      </c>
      <c r="F62" s="155"/>
      <c r="G62" s="121">
        <v>2</v>
      </c>
      <c r="H62" s="74">
        <f t="shared" ref="H62:H63" si="20">(G62/B62)</f>
        <v>1</v>
      </c>
      <c r="I62" s="73"/>
    </row>
    <row r="63" spans="1:9" ht="108.75" thickBot="1" x14ac:dyDescent="0.3">
      <c r="A63" s="9" t="s">
        <v>46</v>
      </c>
      <c r="B63" s="38">
        <v>2</v>
      </c>
      <c r="C63" s="14">
        <v>2</v>
      </c>
      <c r="D63" s="109">
        <v>2</v>
      </c>
      <c r="E63" s="72">
        <f t="shared" si="19"/>
        <v>1</v>
      </c>
      <c r="F63" s="155" t="s">
        <v>99</v>
      </c>
      <c r="G63" s="121">
        <v>2</v>
      </c>
      <c r="H63" s="74">
        <f t="shared" si="20"/>
        <v>1</v>
      </c>
      <c r="I63" s="73" t="str">
        <f>F63</f>
        <v>Tham gia giải bóng chuyền 
hội thao công Đoàn ngành của Sở Giáo dục và Đào tạo TP.HCM tổ chức</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0">
        <f>SUM(D66:D69)</f>
        <v>8</v>
      </c>
      <c r="E65" s="45">
        <f t="shared" si="3"/>
        <v>1</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3">
        <v>2</v>
      </c>
      <c r="E66" s="72">
        <f t="shared" ref="E66:E69" si="21">(D66/B66)</f>
        <v>1</v>
      </c>
      <c r="F66" s="122"/>
      <c r="G66" s="121">
        <v>2</v>
      </c>
      <c r="H66" s="74">
        <f t="shared" ref="H66:H69" si="22">(G66/B66)</f>
        <v>1</v>
      </c>
      <c r="I66" s="73"/>
    </row>
    <row r="67" spans="1:9" ht="16.5" thickBot="1" x14ac:dyDescent="0.3">
      <c r="A67" s="9" t="s">
        <v>50</v>
      </c>
      <c r="B67" s="38">
        <v>2</v>
      </c>
      <c r="C67" s="14">
        <v>2</v>
      </c>
      <c r="D67" s="113">
        <v>2</v>
      </c>
      <c r="E67" s="72">
        <f t="shared" si="21"/>
        <v>1</v>
      </c>
      <c r="F67" s="122"/>
      <c r="G67" s="121">
        <v>0</v>
      </c>
      <c r="H67" s="74">
        <f t="shared" si="22"/>
        <v>0</v>
      </c>
      <c r="I67" s="73"/>
    </row>
    <row r="68" spans="1:9" ht="48.75" thickBot="1" x14ac:dyDescent="0.3">
      <c r="A68" s="9" t="s">
        <v>51</v>
      </c>
      <c r="B68" s="38">
        <v>2</v>
      </c>
      <c r="C68" s="14">
        <v>2</v>
      </c>
      <c r="D68" s="113">
        <v>2</v>
      </c>
      <c r="E68" s="72">
        <f t="shared" si="21"/>
        <v>1</v>
      </c>
      <c r="F68" s="122"/>
      <c r="G68" s="121">
        <v>2</v>
      </c>
      <c r="H68" s="74">
        <f t="shared" si="22"/>
        <v>1</v>
      </c>
      <c r="I68" s="73"/>
    </row>
    <row r="69" spans="1:9" ht="60.75" thickBot="1" x14ac:dyDescent="0.3">
      <c r="A69" s="9" t="s">
        <v>52</v>
      </c>
      <c r="B69" s="38">
        <v>2</v>
      </c>
      <c r="C69" s="14">
        <v>2</v>
      </c>
      <c r="D69" s="113">
        <v>2</v>
      </c>
      <c r="E69" s="72">
        <f t="shared" si="21"/>
        <v>1</v>
      </c>
      <c r="F69" s="122"/>
      <c r="G69" s="121">
        <v>0</v>
      </c>
      <c r="H69" s="74">
        <f t="shared" si="22"/>
        <v>0</v>
      </c>
      <c r="I69" s="73">
        <f>F69</f>
        <v>0</v>
      </c>
    </row>
    <row r="70" spans="1:9" s="15" customFormat="1" ht="48" thickBot="1" x14ac:dyDescent="0.3">
      <c r="A70" s="26" t="s">
        <v>63</v>
      </c>
      <c r="B70" s="22">
        <f>SUM(B71:B72)</f>
        <v>4</v>
      </c>
      <c r="C70" s="22">
        <f>SUM(C71:C72)</f>
        <v>4</v>
      </c>
      <c r="D70" s="110">
        <f>SUM(D71:D72)</f>
        <v>2</v>
      </c>
      <c r="E70" s="45">
        <f t="shared" si="3"/>
        <v>0.5</v>
      </c>
      <c r="F70" s="45" t="str">
        <f>IF(E70&gt;=0.5,"Đạt","Không đạt")</f>
        <v>Đạt</v>
      </c>
      <c r="G70" s="22">
        <f>SUM(G71:G72)</f>
        <v>4</v>
      </c>
      <c r="H70" s="24">
        <f t="shared" si="16"/>
        <v>1</v>
      </c>
      <c r="I70" s="45" t="str">
        <f>IF(H70&gt;=0.5,"Đạt","Không đạt")</f>
        <v>Đạt</v>
      </c>
    </row>
    <row r="71" spans="1:9" ht="24.75" thickBot="1" x14ac:dyDescent="0.3">
      <c r="A71" s="9" t="s">
        <v>53</v>
      </c>
      <c r="B71" s="38">
        <v>2</v>
      </c>
      <c r="C71" s="14">
        <v>2</v>
      </c>
      <c r="D71" s="105">
        <v>2</v>
      </c>
      <c r="E71" s="72">
        <f t="shared" ref="E71:E72" si="23">(D71/B71)</f>
        <v>1</v>
      </c>
      <c r="F71" s="122"/>
      <c r="G71" s="121">
        <v>2</v>
      </c>
      <c r="H71" s="74">
        <f t="shared" ref="H71:H72" si="24">(G71/B71)</f>
        <v>1</v>
      </c>
      <c r="I71" s="73"/>
    </row>
    <row r="72" spans="1:9" ht="36.75" thickBot="1" x14ac:dyDescent="0.3">
      <c r="A72" s="9" t="s">
        <v>54</v>
      </c>
      <c r="B72" s="38">
        <v>2</v>
      </c>
      <c r="C72" s="14">
        <v>2</v>
      </c>
      <c r="D72" s="105">
        <v>0</v>
      </c>
      <c r="E72" s="72">
        <f t="shared" si="23"/>
        <v>0</v>
      </c>
      <c r="F72" s="156" t="s">
        <v>100</v>
      </c>
      <c r="G72" s="121">
        <v>2</v>
      </c>
      <c r="H72" s="74">
        <f t="shared" si="24"/>
        <v>1</v>
      </c>
      <c r="I72" s="73"/>
    </row>
    <row r="73" spans="1:9" s="15" customFormat="1" ht="32.25" thickBot="1" x14ac:dyDescent="0.3">
      <c r="A73" s="26" t="s">
        <v>62</v>
      </c>
      <c r="B73" s="22">
        <f>SUM(B74:B75)</f>
        <v>4</v>
      </c>
      <c r="C73" s="22">
        <f>SUM(C74:C75)</f>
        <v>4</v>
      </c>
      <c r="D73" s="48">
        <f>SUM(D74:D75)</f>
        <v>0</v>
      </c>
      <c r="E73" s="45">
        <f>D73/B73</f>
        <v>0</v>
      </c>
      <c r="F73" s="45" t="str">
        <f>IF(E73&gt;=0.5,"Đạt","Không đạt")</f>
        <v>Không đạt</v>
      </c>
      <c r="G73" s="22">
        <f>SUM(G74:G75)</f>
        <v>0</v>
      </c>
      <c r="H73" s="24">
        <f t="shared" si="16"/>
        <v>0</v>
      </c>
      <c r="I73" s="45" t="str">
        <f>IF(H73&gt;=0.5,"Đạt","Không đạt")</f>
        <v>Không đạt</v>
      </c>
    </row>
    <row r="74" spans="1:9" ht="24.75" thickBot="1" x14ac:dyDescent="0.3">
      <c r="A74" s="9" t="s">
        <v>55</v>
      </c>
      <c r="B74" s="38">
        <v>2</v>
      </c>
      <c r="C74" s="14">
        <v>2</v>
      </c>
      <c r="D74" s="106">
        <v>0</v>
      </c>
      <c r="E74" s="72">
        <f t="shared" ref="E74:E75" si="25">(D74/B74)</f>
        <v>0</v>
      </c>
      <c r="F74" s="122"/>
      <c r="G74" s="121">
        <v>0</v>
      </c>
      <c r="H74" s="74">
        <f t="shared" ref="H74:H75" si="26">(G74/B74)</f>
        <v>0</v>
      </c>
      <c r="I74" s="73">
        <f>F74</f>
        <v>0</v>
      </c>
    </row>
    <row r="75" spans="1:9" ht="36.75" thickBot="1" x14ac:dyDescent="0.3">
      <c r="A75" s="9" t="s">
        <v>56</v>
      </c>
      <c r="B75" s="38">
        <v>2</v>
      </c>
      <c r="C75" s="14">
        <v>2</v>
      </c>
      <c r="D75" s="106">
        <v>0</v>
      </c>
      <c r="E75" s="72">
        <f t="shared" si="25"/>
        <v>0</v>
      </c>
      <c r="F75" s="122"/>
      <c r="G75" s="121">
        <v>0</v>
      </c>
      <c r="H75" s="74">
        <f t="shared" si="26"/>
        <v>0</v>
      </c>
      <c r="I75" s="73"/>
    </row>
    <row r="76" spans="1:9" ht="16.5" thickBot="1" x14ac:dyDescent="0.3">
      <c r="A76" s="10" t="s">
        <v>57</v>
      </c>
      <c r="B76" s="37">
        <f>SUM(B14,B28,B64)</f>
        <v>88</v>
      </c>
      <c r="C76" s="5">
        <f>SUM(C14,C28,C64)</f>
        <v>88</v>
      </c>
      <c r="D76" s="12">
        <f>SUM(D14,D28,D64)</f>
        <v>70</v>
      </c>
      <c r="E76" s="42">
        <f>(D76/B76)</f>
        <v>0.79545454545454541</v>
      </c>
      <c r="F76" s="3"/>
      <c r="G76" s="12">
        <f>SUM(G14,G28,G64)</f>
        <v>56</v>
      </c>
      <c r="H76" s="42">
        <f>(G76/B76)</f>
        <v>0.63636363636363635</v>
      </c>
      <c r="I76" s="3"/>
    </row>
    <row r="77" spans="1:9" ht="16.5" thickBot="1" x14ac:dyDescent="0.3">
      <c r="A77" s="10" t="s">
        <v>58</v>
      </c>
      <c r="B77" s="37">
        <v>100</v>
      </c>
      <c r="C77" s="5">
        <f>(C76*B77)/B76</f>
        <v>100</v>
      </c>
      <c r="D77" s="13">
        <f>(D76*B77)/B76</f>
        <v>79.545454545454547</v>
      </c>
      <c r="E77" s="42">
        <f>(D77/B77)</f>
        <v>0.79545454545454541</v>
      </c>
      <c r="F77" s="3"/>
      <c r="G77" s="13">
        <f>(G76*B77)/B76</f>
        <v>63.636363636363633</v>
      </c>
      <c r="H77" s="42">
        <f>(G77/B77)</f>
        <v>0.63636363636363635</v>
      </c>
      <c r="I77" s="3"/>
    </row>
    <row r="78" spans="1:9" ht="36" customHeight="1" thickBot="1" x14ac:dyDescent="0.3">
      <c r="A78" s="10" t="s">
        <v>59</v>
      </c>
      <c r="B78" s="11"/>
      <c r="C78" s="11"/>
      <c r="D78" s="13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3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36"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37"/>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29" t="s">
        <v>71</v>
      </c>
      <c r="B80" s="130"/>
      <c r="C80" s="130"/>
      <c r="D80" s="130"/>
      <c r="E80" s="130"/>
      <c r="G80" s="131" t="s">
        <v>72</v>
      </c>
      <c r="H80" s="132"/>
      <c r="I80" s="132"/>
    </row>
    <row r="84" spans="1:9" ht="15.6" customHeight="1" x14ac:dyDescent="0.25">
      <c r="A84" s="125" t="str">
        <f>D7</f>
        <v>NGUYỄN ĐỨC THẰNG</v>
      </c>
      <c r="B84" s="125"/>
      <c r="C84" s="125"/>
      <c r="D84" s="125"/>
      <c r="E84" s="125"/>
      <c r="H84" s="127"/>
      <c r="I84" s="128"/>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26" workbookViewId="0">
      <selection activeCell="D34" sqref="D34:E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48" t="s">
        <v>78</v>
      </c>
      <c r="H1" s="148"/>
      <c r="I1" s="148"/>
    </row>
    <row r="2" spans="1:12" ht="20.100000000000001" customHeight="1" x14ac:dyDescent="0.25">
      <c r="A2" s="148" t="s">
        <v>76</v>
      </c>
      <c r="B2" s="148"/>
      <c r="C2" s="148"/>
      <c r="D2" s="148"/>
      <c r="E2" s="148"/>
      <c r="G2" s="148" t="s">
        <v>79</v>
      </c>
      <c r="H2" s="148"/>
      <c r="I2" s="148"/>
    </row>
    <row r="3" spans="1:12" ht="20.100000000000001" customHeight="1" x14ac:dyDescent="0.25"/>
    <row r="4" spans="1:12" ht="20.100000000000001" customHeight="1" x14ac:dyDescent="0.25"/>
    <row r="5" spans="1:12" ht="20.100000000000001" customHeight="1" x14ac:dyDescent="0.25">
      <c r="A5" s="149" t="s">
        <v>60</v>
      </c>
      <c r="B5" s="149"/>
      <c r="C5" s="149"/>
      <c r="D5" s="149"/>
      <c r="E5" s="149"/>
      <c r="F5" s="149"/>
      <c r="G5" s="149"/>
      <c r="H5" s="149"/>
      <c r="I5" s="149"/>
    </row>
    <row r="6" spans="1:12" ht="20.100000000000001" customHeight="1" x14ac:dyDescent="0.25">
      <c r="A6" s="149" t="s">
        <v>61</v>
      </c>
      <c r="B6" s="149"/>
      <c r="C6" s="149"/>
      <c r="D6" s="149"/>
      <c r="E6" s="149"/>
      <c r="F6" s="149"/>
      <c r="G6" s="149"/>
      <c r="H6" s="149"/>
      <c r="I6" s="149"/>
    </row>
    <row r="7" spans="1:12" ht="20.100000000000001" customHeight="1" x14ac:dyDescent="0.25">
      <c r="A7" s="78" t="str">
        <f>'ĐÁNH GIÁ GV_mau_01'!A7</f>
        <v xml:space="preserve">         Họ và tên:</v>
      </c>
      <c r="B7" s="78"/>
      <c r="C7" s="78"/>
      <c r="D7" s="79" t="str">
        <f>'ĐÁNH GIÁ GV_mau_01'!D7</f>
        <v>NGUYỄN ĐỨC THẰNG</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Giáo dục Thể chất</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Thực hành</v>
      </c>
      <c r="H10" s="77"/>
      <c r="I10" s="67"/>
    </row>
    <row r="11" spans="1:12" ht="20.100000000000001" customHeight="1" thickBot="1" x14ac:dyDescent="0.4">
      <c r="B11" s="31"/>
      <c r="C11" s="31"/>
      <c r="D11" s="31"/>
      <c r="E11" s="31"/>
      <c r="F11" s="31"/>
      <c r="G11" s="31"/>
      <c r="H11" s="31"/>
      <c r="I11" s="68"/>
    </row>
    <row r="12" spans="1:12" ht="54" customHeight="1" thickBot="1" x14ac:dyDescent="0.3">
      <c r="A12" s="150" t="s">
        <v>0</v>
      </c>
      <c r="B12" s="150" t="s">
        <v>1</v>
      </c>
      <c r="C12" s="150" t="s">
        <v>1</v>
      </c>
      <c r="D12" s="152" t="s">
        <v>2</v>
      </c>
      <c r="E12" s="153"/>
      <c r="F12" s="154"/>
      <c r="G12" s="153"/>
      <c r="H12" s="153"/>
      <c r="I12" s="154"/>
      <c r="L12" s="17"/>
    </row>
    <row r="13" spans="1:12" ht="140.25" customHeight="1" thickBot="1" x14ac:dyDescent="0.3">
      <c r="A13" s="151"/>
      <c r="B13" s="151"/>
      <c r="C13" s="151"/>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12</v>
      </c>
      <c r="E14" s="53">
        <f>'ĐÁNH GIÁ GV_mau_01'!E14</f>
        <v>0.6</v>
      </c>
      <c r="F14" s="51" t="str">
        <f>'ĐÁNH GIÁ GV_mau_01'!F14</f>
        <v>Đạt</v>
      </c>
      <c r="G14" s="51">
        <f>'ĐÁNH GIÁ GV_mau_01'!G14</f>
        <v>10</v>
      </c>
      <c r="H14" s="53">
        <f>'ĐÁNH GIÁ GV_mau_01'!H14</f>
        <v>0.5</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Thể dục Thể thao</v>
      </c>
      <c r="G15" s="54">
        <f>'ĐÁNH GIÁ GV_mau_01'!G15</f>
        <v>10</v>
      </c>
      <c r="H15" s="56">
        <f>'ĐÁNH GIÁ GV_mau_01'!H15</f>
        <v>0.83333333333333337</v>
      </c>
      <c r="I15" s="69" t="str">
        <f>F15</f>
        <v>Bằng Đại học chuyên ngành Thể dục Thể thao</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0</v>
      </c>
      <c r="E16" s="56">
        <f>'ĐÁNH GIÁ GV_mau_01'!E22</f>
        <v>0</v>
      </c>
      <c r="F16" s="69">
        <f>'ĐÁNH GIÁ GV_mau_01'!F23</f>
        <v>0</v>
      </c>
      <c r="G16" s="54">
        <f>'ĐÁNH GIÁ GV_mau_01'!G22</f>
        <v>0</v>
      </c>
      <c r="H16" s="56">
        <f>'ĐÁNH GIÁ GV_mau_01'!H22</f>
        <v>0</v>
      </c>
      <c r="I16" s="54" t="str">
        <f>'ĐÁNH GIÁ GV_mau_01'!I22</f>
        <v>Không đạt</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0</v>
      </c>
      <c r="E17" s="56">
        <f>'ĐÁNH GIÁ GV_mau_01'!E25</f>
        <v>0</v>
      </c>
      <c r="F17" s="54" t="str">
        <f>'ĐÁNH GIÁ GV_mau_01'!F25</f>
        <v>Không đạt</v>
      </c>
      <c r="G17" s="54">
        <f>'ĐÁNH GIÁ GV_mau_01'!G25</f>
        <v>0</v>
      </c>
      <c r="H17" s="56">
        <f>'ĐÁNH GIÁ GV_mau_01'!H25</f>
        <v>0</v>
      </c>
      <c r="I17" s="54" t="str">
        <f>'ĐÁNH GIÁ GV_mau_01'!I25</f>
        <v>Không 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48</v>
      </c>
      <c r="E18" s="53">
        <f>'ĐÁNH GIÁ GV_mau_01'!E28</f>
        <v>0.92307692307692313</v>
      </c>
      <c r="F18" s="51" t="str">
        <f>'ĐÁNH GIÁ GV_mau_01'!F28</f>
        <v>Đạt</v>
      </c>
      <c r="G18" s="51">
        <f>'ĐÁNH GIÁ GV_mau_01'!G28</f>
        <v>38</v>
      </c>
      <c r="H18" s="53">
        <f>'ĐÁNH GIÁ GV_mau_01'!H28</f>
        <v>0.73076923076923073</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2</v>
      </c>
      <c r="E24" s="56">
        <f>'ĐÁNH GIÁ GV_mau_01'!E50</f>
        <v>0.5</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4</v>
      </c>
      <c r="H25" s="56">
        <f>'ĐÁNH GIÁ GV_mau_01'!H53</f>
        <v>0.5</v>
      </c>
      <c r="I25" s="57" t="str">
        <f>'ĐÁNH GIÁ GV_mau_01'!I53</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4</v>
      </c>
      <c r="H27" s="56">
        <f>'ĐÁNH GIÁ GV_mau_01'!H61</f>
        <v>1</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4</v>
      </c>
      <c r="H30" s="56">
        <f>'ĐÁNH GIÁ GV_mau_01'!H70</f>
        <v>1</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0</v>
      </c>
      <c r="E31" s="56">
        <f>'ĐÁNH GIÁ GV_mau_01'!E73</f>
        <v>0</v>
      </c>
      <c r="F31" s="70">
        <f>'ĐÁNH GIÁ GV_mau_01'!F74</f>
        <v>0</v>
      </c>
      <c r="G31" s="58">
        <f>'ĐÁNH GIÁ GV_mau_01'!G73</f>
        <v>0</v>
      </c>
      <c r="H31" s="56">
        <f>'ĐÁNH GIÁ GV_mau_01'!H73</f>
        <v>0</v>
      </c>
      <c r="I31" s="58" t="str">
        <f>'ĐÁNH GIÁ GV_mau_01'!I73</f>
        <v>Không đạt</v>
      </c>
    </row>
    <row r="32" spans="1:9" ht="30" customHeight="1" thickBot="1" x14ac:dyDescent="0.3">
      <c r="A32" s="59" t="s">
        <v>57</v>
      </c>
      <c r="B32" s="55">
        <f>SUM(B14,B18,B28)</f>
        <v>88</v>
      </c>
      <c r="C32" s="55" t="e">
        <f>SUM(C14,C18,C28)</f>
        <v>#REF!</v>
      </c>
      <c r="D32" s="55">
        <f>SUM(D14,D18,D28)</f>
        <v>70</v>
      </c>
      <c r="E32" s="61">
        <f>(D32/B32)</f>
        <v>0.79545454545454541</v>
      </c>
      <c r="F32" s="62"/>
      <c r="G32" s="55">
        <f>SUM(G14,G18,G28)</f>
        <v>56</v>
      </c>
      <c r="H32" s="61">
        <f>(G32/B32)</f>
        <v>0.63636363636363635</v>
      </c>
      <c r="I32" s="62"/>
    </row>
    <row r="33" spans="1:9" ht="30" customHeight="1" thickBot="1" x14ac:dyDescent="0.3">
      <c r="A33" s="59" t="s">
        <v>58</v>
      </c>
      <c r="B33" s="55">
        <v>100</v>
      </c>
      <c r="C33" s="55" t="e">
        <f>(C32*B33)/B32</f>
        <v>#REF!</v>
      </c>
      <c r="D33" s="63">
        <f>(D32*B33)/B32</f>
        <v>79.545454545454547</v>
      </c>
      <c r="E33" s="61">
        <f>(D33/B33)</f>
        <v>0.79545454545454541</v>
      </c>
      <c r="F33" s="62"/>
      <c r="G33" s="63">
        <f>(G32*B33)/B32</f>
        <v>63.636363636363633</v>
      </c>
      <c r="H33" s="61">
        <f>(G33/B33)</f>
        <v>0.63636363636363635</v>
      </c>
      <c r="I33" s="62"/>
    </row>
    <row r="34" spans="1:9" ht="30" customHeight="1" thickBot="1" x14ac:dyDescent="0.3">
      <c r="A34" s="59" t="s">
        <v>59</v>
      </c>
      <c r="B34" s="64"/>
      <c r="C34" s="64"/>
      <c r="D34" s="13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40"/>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3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40"/>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41" t="s">
        <v>89</v>
      </c>
      <c r="B36" s="142"/>
      <c r="C36" s="142"/>
      <c r="D36" s="142"/>
      <c r="E36" s="142"/>
      <c r="G36" s="143" t="s">
        <v>90</v>
      </c>
      <c r="H36" s="144"/>
      <c r="I36" s="14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5" t="str">
        <f>D7</f>
        <v>NGUYỄN ĐỨC THẰNG</v>
      </c>
      <c r="B40" s="145"/>
      <c r="C40" s="145"/>
      <c r="D40" s="145"/>
      <c r="E40" s="145"/>
      <c r="H40" s="146"/>
      <c r="I40" s="147"/>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2018-05-11T12:41:13Z</dcterms:modified>
</cp:coreProperties>
</file>